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Документ!$A$1:$G$25</definedName>
  </definedNames>
  <calcPr calcId="124519"/>
</workbook>
</file>

<file path=xl/calcChain.xml><?xml version="1.0" encoding="utf-8"?>
<calcChain xmlns="http://schemas.openxmlformats.org/spreadsheetml/2006/main">
  <c r="G12" i="2"/>
</calcChain>
</file>

<file path=xl/sharedStrings.xml><?xml version="1.0" encoding="utf-8"?>
<sst xmlns="http://schemas.openxmlformats.org/spreadsheetml/2006/main" count="42" uniqueCount="31">
  <si>
    <t/>
  </si>
  <si>
    <t>2120310230</t>
  </si>
  <si>
    <t>2140111080</t>
  </si>
  <si>
    <t>215021024В</t>
  </si>
  <si>
    <t>215021024Г</t>
  </si>
  <si>
    <t>ВСЕГО</t>
  </si>
  <si>
    <t>Наименование</t>
  </si>
  <si>
    <t>КЦСР</t>
  </si>
  <si>
    <t>к решению Ржевской городской Думы</t>
  </si>
  <si>
    <t>"О внесении изменений в решение Ржевской</t>
  </si>
  <si>
    <t>городской Думы от 20.12.2018 № 278"</t>
  </si>
  <si>
    <t>РАСПРЕДЕЛЕНИЕ БЮДЖЕТНЫХ АССИГНОВАНИЙ, ПОСТУПАЮЩИХ В БЮДЖЕТ</t>
  </si>
  <si>
    <t>ГОРОДА РЖЕВА В ВИДЕ СУБСИДИЙ ИЗ БЮДЖЕТОВ ВЫШЕСТОЯЩЕГО</t>
  </si>
  <si>
    <t>УРОВНЯ НА 2019 ГОД</t>
  </si>
  <si>
    <t>Приложение № 9</t>
  </si>
  <si>
    <t>192F255550</t>
  </si>
  <si>
    <t>Расходы на укрепление материально-технической базы муниципальных дошкольных образовательных организаций</t>
  </si>
  <si>
    <t>Расходы на укрепление материально-технической базы муниципальных организаций отдыха и оздоровления детей за счет средств областного бюджета</t>
  </si>
  <si>
    <t>2150110450</t>
  </si>
  <si>
    <t>221A155195</t>
  </si>
  <si>
    <t xml:space="preserve"> Расходы на поддержку редакций районных и городских газет</t>
  </si>
  <si>
    <t>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</t>
  </si>
  <si>
    <t>Расходы на организацию участия детей и подростков в социально значимых региональных проектах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</si>
  <si>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</si>
  <si>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</si>
  <si>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Расходы на укрепление материально-технической базы муниципальных общеобразовательных организаций</t>
  </si>
  <si>
    <t>Расходы на повышение заработной платы работникам муниципальных учреждений культуры Тверской области</t>
  </si>
  <si>
    <t>Сумма тыс. руб.</t>
  </si>
  <si>
    <t>Расходы на поддержку муниципальных программ формирования современной городской среды</t>
  </si>
  <si>
    <t>Расходы на поддержку отрасли культуры (в части приобретения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</si>
  <si>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от 25.04.2019 № 297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</si>
</sst>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1" fillId="2" borderId="5">
      <alignment horizontal="right" vertical="top" shrinkToFit="1"/>
    </xf>
    <xf numFmtId="164" fontId="11" fillId="3" borderId="5">
      <alignment horizontal="right" vertical="top" shrinkToFit="1"/>
    </xf>
    <xf numFmtId="164" fontId="11" fillId="2" borderId="6">
      <alignment horizontal="right" vertical="top" shrinkToFit="1"/>
    </xf>
    <xf numFmtId="164" fontId="11" fillId="3" borderId="6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2" fillId="4" borderId="0"/>
    <xf numFmtId="0" fontId="13" fillId="0" borderId="0">
      <alignment horizontal="center"/>
    </xf>
    <xf numFmtId="0" fontId="12" fillId="0" borderId="0">
      <alignment horizontal="right"/>
    </xf>
    <xf numFmtId="0" fontId="12" fillId="4" borderId="7"/>
    <xf numFmtId="0" fontId="12" fillId="0" borderId="6">
      <alignment horizontal="center" vertical="center" wrapText="1"/>
    </xf>
    <xf numFmtId="0" fontId="12" fillId="4" borderId="5"/>
    <xf numFmtId="0" fontId="12" fillId="4" borderId="0">
      <alignment shrinkToFit="1"/>
    </xf>
    <xf numFmtId="0" fontId="11" fillId="0" borderId="5">
      <alignment horizontal="right"/>
    </xf>
    <xf numFmtId="4" fontId="11" fillId="2" borderId="5">
      <alignment horizontal="right" vertical="top" shrinkToFit="1"/>
    </xf>
    <xf numFmtId="4" fontId="11" fillId="3" borderId="5">
      <alignment horizontal="right" vertical="top" shrinkToFit="1"/>
    </xf>
    <xf numFmtId="0" fontId="12" fillId="0" borderId="0"/>
    <xf numFmtId="0" fontId="12" fillId="0" borderId="0">
      <alignment horizontal="left" wrapText="1"/>
    </xf>
    <xf numFmtId="0" fontId="11" fillId="0" borderId="6">
      <alignment vertical="top" wrapText="1"/>
    </xf>
    <xf numFmtId="49" fontId="12" fillId="0" borderId="6">
      <alignment horizontal="center" vertical="top" shrinkToFit="1"/>
    </xf>
    <xf numFmtId="4" fontId="11" fillId="2" borderId="6">
      <alignment horizontal="right" vertical="top" shrinkToFit="1"/>
    </xf>
    <xf numFmtId="4" fontId="11" fillId="3" borderId="6">
      <alignment horizontal="right" vertical="top" shrinkToFit="1"/>
    </xf>
    <xf numFmtId="0" fontId="12" fillId="4" borderId="8"/>
    <xf numFmtId="0" fontId="12" fillId="4" borderId="8">
      <alignment horizontal="center"/>
    </xf>
    <xf numFmtId="4" fontId="11" fillId="0" borderId="6">
      <alignment horizontal="right" vertical="top" shrinkToFit="1"/>
    </xf>
    <xf numFmtId="49" fontId="12" fillId="0" borderId="6">
      <alignment vertical="top" wrapText="1"/>
    </xf>
    <xf numFmtId="4" fontId="12" fillId="0" borderId="6">
      <alignment horizontal="right" vertical="top" shrinkToFit="1"/>
    </xf>
    <xf numFmtId="0" fontId="12" fillId="4" borderId="8">
      <alignment shrinkToFit="1"/>
    </xf>
    <xf numFmtId="0" fontId="12" fillId="4" borderId="5">
      <alignment horizont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4" fillId="0" borderId="6" xfId="14" applyNumberFormat="1" applyFont="1" applyProtection="1">
      <alignment horizontal="center" vertical="center" wrapText="1"/>
    </xf>
    <xf numFmtId="49" fontId="4" fillId="0" borderId="6" xfId="23" applyNumberFormat="1" applyFont="1" applyProtection="1">
      <alignment horizontal="center" vertical="top" shrinkToFit="1"/>
    </xf>
    <xf numFmtId="164" fontId="4" fillId="2" borderId="6" xfId="5" applyNumberFormat="1" applyFont="1" applyProtection="1">
      <alignment horizontal="right" vertical="top" shrinkToFit="1"/>
    </xf>
    <xf numFmtId="164" fontId="4" fillId="3" borderId="6" xfId="6" applyNumberFormat="1" applyFont="1" applyProtection="1">
      <alignment horizontal="right" vertical="top" shrinkToFit="1"/>
    </xf>
    <xf numFmtId="164" fontId="4" fillId="2" borderId="2" xfId="5" applyNumberFormat="1" applyFont="1" applyBorder="1" applyProtection="1">
      <alignment horizontal="right" vertical="top" shrinkToFit="1"/>
    </xf>
    <xf numFmtId="0" fontId="6" fillId="0" borderId="0" xfId="0" applyFont="1" applyProtection="1">
      <protection locked="0"/>
    </xf>
    <xf numFmtId="0" fontId="7" fillId="0" borderId="6" xfId="14" applyNumberFormat="1" applyFont="1" applyProtection="1">
      <alignment horizontal="center" vertical="center" wrapText="1"/>
    </xf>
    <xf numFmtId="0" fontId="7" fillId="0" borderId="4" xfId="14" applyNumberFormat="1" applyFont="1" applyBorder="1" applyProtection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14" fillId="0" borderId="6" xfId="14" applyNumberFormat="1" applyFont="1" applyProtection="1">
      <alignment horizontal="center" vertical="center" wrapText="1"/>
    </xf>
    <xf numFmtId="0" fontId="14" fillId="0" borderId="1" xfId="14" applyNumberFormat="1" applyFont="1" applyBorder="1" applyProtection="1">
      <alignment horizontal="center" vertical="center" wrapText="1"/>
    </xf>
    <xf numFmtId="0" fontId="15" fillId="0" borderId="6" xfId="22" applyNumberFormat="1" applyFont="1" applyProtection="1">
      <alignment vertical="top" wrapText="1"/>
    </xf>
    <xf numFmtId="0" fontId="7" fillId="0" borderId="0" xfId="14" applyNumberFormat="1" applyFont="1" applyBorder="1" applyProtection="1">
      <alignment horizontal="center" vertical="center" wrapText="1"/>
    </xf>
    <xf numFmtId="0" fontId="7" fillId="0" borderId="11" xfId="14" applyNumberFormat="1" applyFont="1" applyBorder="1" applyProtection="1">
      <alignment horizontal="center" vertical="center" wrapText="1"/>
    </xf>
    <xf numFmtId="0" fontId="7" fillId="0" borderId="9" xfId="14" applyNumberFormat="1" applyFont="1" applyBorder="1" applyProtection="1">
      <alignment horizontal="center" vertical="center" wrapText="1"/>
    </xf>
    <xf numFmtId="164" fontId="7" fillId="2" borderId="12" xfId="3" applyNumberFormat="1" applyFont="1" applyBorder="1" applyProtection="1">
      <alignment horizontal="right" vertical="top" shrinkToFit="1"/>
    </xf>
    <xf numFmtId="0" fontId="15" fillId="0" borderId="13" xfId="22" applyNumberFormat="1" applyFont="1" applyBorder="1" applyProtection="1">
      <alignment vertical="top" wrapText="1"/>
    </xf>
    <xf numFmtId="49" fontId="4" fillId="0" borderId="13" xfId="23" applyNumberFormat="1" applyFont="1" applyBorder="1" applyProtection="1">
      <alignment horizontal="center" vertical="top" shrinkToFit="1"/>
    </xf>
    <xf numFmtId="0" fontId="15" fillId="0" borderId="3" xfId="14" applyNumberFormat="1" applyFont="1" applyBorder="1" applyAlignment="1" applyProtection="1">
      <alignment horizontal="left" vertical="center" wrapText="1"/>
    </xf>
    <xf numFmtId="164" fontId="4" fillId="2" borderId="3" xfId="3" applyNumberFormat="1" applyFont="1" applyBorder="1" applyAlignment="1" applyProtection="1">
      <alignment horizontal="right" vertical="top" shrinkToFit="1"/>
    </xf>
    <xf numFmtId="0" fontId="15" fillId="0" borderId="11" xfId="22" applyNumberFormat="1" applyFont="1" applyBorder="1" applyProtection="1">
      <alignment vertical="top" wrapText="1"/>
    </xf>
    <xf numFmtId="49" fontId="4" fillId="0" borderId="11" xfId="23" applyNumberFormat="1" applyFont="1" applyBorder="1" applyProtection="1">
      <alignment horizontal="center" vertical="top" shrinkToFit="1"/>
    </xf>
    <xf numFmtId="164" fontId="4" fillId="2" borderId="11" xfId="5" applyNumberFormat="1" applyFont="1" applyBorder="1" applyProtection="1">
      <alignment horizontal="right" vertical="top" shrinkToFit="1"/>
    </xf>
    <xf numFmtId="0" fontId="16" fillId="0" borderId="3" xfId="17" applyNumberFormat="1" applyFont="1" applyBorder="1" applyAlignment="1" applyProtection="1">
      <alignment horizontal="right" wrapText="1"/>
    </xf>
    <xf numFmtId="164" fontId="16" fillId="2" borderId="3" xfId="3" applyNumberFormat="1" applyFont="1" applyBorder="1" applyAlignment="1" applyProtection="1">
      <alignment horizontal="right" vertical="top" wrapText="1" shrinkToFit="1"/>
    </xf>
    <xf numFmtId="164" fontId="16" fillId="3" borderId="5" xfId="4" applyNumberFormat="1" applyFont="1" applyAlignment="1" applyProtection="1">
      <alignment horizontal="right" vertical="top" wrapText="1" shrinkToFit="1"/>
    </xf>
    <xf numFmtId="0" fontId="16" fillId="0" borderId="0" xfId="20" applyNumberFormat="1" applyFont="1" applyAlignment="1" applyProtection="1">
      <alignment wrapText="1"/>
    </xf>
    <xf numFmtId="0" fontId="17" fillId="0" borderId="14" xfId="17" applyFont="1" applyBorder="1" applyAlignment="1">
      <alignment wrapText="1"/>
    </xf>
    <xf numFmtId="0" fontId="17" fillId="0" borderId="3" xfId="17" applyNumberFormat="1" applyFont="1" applyBorder="1" applyAlignment="1" applyProtection="1">
      <alignment wrapText="1"/>
    </xf>
    <xf numFmtId="0" fontId="4" fillId="0" borderId="3" xfId="14" applyNumberFormat="1" applyFont="1" applyBorder="1" applyAlignment="1" applyProtection="1">
      <alignment horizontal="center" vertical="top" wrapText="1"/>
    </xf>
    <xf numFmtId="49" fontId="4" fillId="0" borderId="13" xfId="23" applyNumberFormat="1" applyFont="1" applyBorder="1" applyAlignment="1" applyProtection="1">
      <alignment horizontal="center" vertical="top" shrinkToFit="1"/>
    </xf>
    <xf numFmtId="49" fontId="4" fillId="0" borderId="6" xfId="23" applyNumberFormat="1" applyFont="1" applyAlignment="1" applyProtection="1">
      <alignment horizontal="center" vertical="top" shrinkToFit="1"/>
    </xf>
    <xf numFmtId="49" fontId="4" fillId="0" borderId="11" xfId="23" applyNumberFormat="1" applyFont="1" applyBorder="1" applyAlignment="1" applyProtection="1">
      <alignment horizontal="center" vertical="top" shrinkToFit="1"/>
    </xf>
    <xf numFmtId="0" fontId="16" fillId="0" borderId="3" xfId="17" applyFont="1" applyBorder="1" applyAlignment="1">
      <alignment horizontal="center" vertical="top" wrapText="1"/>
    </xf>
    <xf numFmtId="0" fontId="16" fillId="0" borderId="3" xfId="20" applyNumberFormat="1" applyFont="1" applyBorder="1" applyAlignment="1" applyProtection="1">
      <alignment wrapText="1"/>
    </xf>
    <xf numFmtId="0" fontId="17" fillId="0" borderId="3" xfId="20" applyNumberFormat="1" applyFont="1" applyBorder="1" applyAlignment="1" applyProtection="1">
      <alignment wrapText="1"/>
    </xf>
    <xf numFmtId="0" fontId="16" fillId="0" borderId="3" xfId="20" applyNumberFormat="1" applyFont="1" applyBorder="1" applyAlignment="1" applyProtection="1">
      <alignment horizontal="center" vertical="top" wrapText="1"/>
    </xf>
    <xf numFmtId="0" fontId="16" fillId="0" borderId="0" xfId="21" applyFont="1" applyAlignment="1">
      <alignment wrapText="1"/>
    </xf>
    <xf numFmtId="0" fontId="8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11" applyNumberFormat="1" applyFont="1" applyProtection="1">
      <alignment horizontal="center"/>
    </xf>
    <xf numFmtId="0" fontId="5" fillId="0" borderId="0" xfId="11" applyFont="1">
      <alignment horizontal="center"/>
    </xf>
    <xf numFmtId="0" fontId="7" fillId="0" borderId="9" xfId="14" applyNumberFormat="1" applyFont="1" applyBorder="1" applyAlignment="1" applyProtection="1">
      <alignment horizontal="right" vertical="center" wrapText="1"/>
    </xf>
    <xf numFmtId="0" fontId="7" fillId="0" borderId="10" xfId="14" applyNumberFormat="1" applyFont="1" applyBorder="1" applyAlignment="1" applyProtection="1">
      <alignment horizontal="right" vertical="center" wrapText="1"/>
    </xf>
    <xf numFmtId="0" fontId="3" fillId="0" borderId="0" xfId="11" applyNumberFormat="1" applyFont="1" applyAlignment="1" applyProtection="1">
      <alignment horizontal="center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showGridLines="0" tabSelected="1" view="pageBreakPreview" zoomScaleSheetLayoutView="100" workbookViewId="0">
      <pane ySplit="11" topLeftCell="A12" activePane="bottomLeft" state="frozen"/>
      <selection pane="bottomLeft" activeCell="A10" sqref="A10:M10"/>
    </sheetView>
  </sheetViews>
  <sheetFormatPr defaultRowHeight="15"/>
  <cols>
    <col min="1" max="1" width="78.140625" style="1" customWidth="1"/>
    <col min="2" max="2" width="10.7109375" style="1" customWidth="1"/>
    <col min="3" max="6" width="9.140625" style="1" hidden="1" customWidth="1"/>
    <col min="7" max="7" width="11.7109375" style="1" customWidth="1"/>
    <col min="8" max="13" width="9.140625" style="1" hidden="1" customWidth="1"/>
    <col min="14" max="16384" width="9.140625" style="1"/>
  </cols>
  <sheetData>
    <row r="1" spans="1:13">
      <c r="A1" s="42" t="s">
        <v>14</v>
      </c>
      <c r="B1" s="42"/>
      <c r="C1" s="42"/>
      <c r="D1" s="42"/>
      <c r="E1" s="42"/>
      <c r="F1" s="42"/>
      <c r="G1" s="42"/>
      <c r="H1" s="2"/>
      <c r="I1" s="2"/>
      <c r="J1" s="2"/>
      <c r="K1" s="2"/>
      <c r="L1" s="2"/>
      <c r="M1" s="2"/>
    </row>
    <row r="2" spans="1:13">
      <c r="A2" s="42" t="s">
        <v>8</v>
      </c>
      <c r="B2" s="42"/>
      <c r="C2" s="42"/>
      <c r="D2" s="42"/>
      <c r="E2" s="42"/>
      <c r="F2" s="42"/>
      <c r="G2" s="42"/>
      <c r="H2" s="2"/>
      <c r="I2" s="2"/>
      <c r="J2" s="2"/>
      <c r="K2" s="2"/>
      <c r="L2" s="2"/>
      <c r="M2" s="2"/>
    </row>
    <row r="3" spans="1:13">
      <c r="A3" s="42" t="s">
        <v>30</v>
      </c>
      <c r="B3" s="42"/>
      <c r="C3" s="42"/>
      <c r="D3" s="42"/>
      <c r="E3" s="42"/>
      <c r="F3" s="42"/>
      <c r="G3" s="42"/>
      <c r="H3" s="2"/>
      <c r="I3" s="2"/>
      <c r="J3" s="2"/>
      <c r="K3" s="2"/>
      <c r="L3" s="2"/>
      <c r="M3" s="2"/>
    </row>
    <row r="4" spans="1:13">
      <c r="A4" s="42" t="s">
        <v>9</v>
      </c>
      <c r="B4" s="42"/>
      <c r="C4" s="42"/>
      <c r="D4" s="42"/>
      <c r="E4" s="42"/>
      <c r="F4" s="42"/>
      <c r="G4" s="42"/>
      <c r="H4" s="2"/>
      <c r="I4" s="2"/>
      <c r="J4" s="2"/>
      <c r="K4" s="2"/>
      <c r="L4" s="2"/>
      <c r="M4" s="2"/>
    </row>
    <row r="5" spans="1:13">
      <c r="A5" s="42" t="s">
        <v>10</v>
      </c>
      <c r="B5" s="42"/>
      <c r="C5" s="42"/>
      <c r="D5" s="42"/>
      <c r="E5" s="42"/>
      <c r="F5" s="42"/>
      <c r="G5" s="4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75">
      <c r="A7" s="43" t="s">
        <v>11</v>
      </c>
      <c r="B7" s="43"/>
      <c r="C7" s="43"/>
      <c r="D7" s="43"/>
      <c r="E7" s="43"/>
      <c r="F7" s="43"/>
      <c r="G7" s="43"/>
      <c r="H7" s="11"/>
      <c r="I7" s="11"/>
      <c r="J7" s="2"/>
      <c r="K7" s="2"/>
      <c r="L7" s="2"/>
      <c r="M7" s="2"/>
    </row>
    <row r="8" spans="1:13" ht="15.75">
      <c r="A8" s="43" t="s">
        <v>12</v>
      </c>
      <c r="B8" s="43"/>
      <c r="C8" s="43"/>
      <c r="D8" s="43"/>
      <c r="E8" s="43"/>
      <c r="F8" s="43"/>
      <c r="G8" s="43"/>
      <c r="H8" s="12"/>
      <c r="I8" s="12"/>
      <c r="J8" s="2"/>
      <c r="K8" s="2"/>
      <c r="L8" s="2"/>
      <c r="M8" s="2"/>
    </row>
    <row r="9" spans="1:13" ht="15.75">
      <c r="A9" s="48" t="s">
        <v>13</v>
      </c>
      <c r="B9" s="48"/>
      <c r="C9" s="48"/>
      <c r="D9" s="48"/>
      <c r="E9" s="48"/>
      <c r="F9" s="48"/>
      <c r="G9" s="48"/>
      <c r="H9" s="48"/>
      <c r="I9" s="48"/>
      <c r="J9" s="2"/>
      <c r="K9" s="2"/>
      <c r="L9" s="2"/>
      <c r="M9" s="2"/>
    </row>
    <row r="10" spans="1:13" ht="15.75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3" ht="25.5">
      <c r="A11" s="13" t="s">
        <v>6</v>
      </c>
      <c r="B11" s="13" t="s">
        <v>7</v>
      </c>
      <c r="C11" s="13" t="s">
        <v>0</v>
      </c>
      <c r="D11" s="13" t="s">
        <v>0</v>
      </c>
      <c r="E11" s="13" t="s">
        <v>0</v>
      </c>
      <c r="F11" s="13" t="s">
        <v>0</v>
      </c>
      <c r="G11" s="14" t="s">
        <v>27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</row>
    <row r="12" spans="1:13" s="8" customFormat="1">
      <c r="A12" s="46" t="s">
        <v>5</v>
      </c>
      <c r="B12" s="47"/>
      <c r="C12" s="17"/>
      <c r="D12" s="17"/>
      <c r="E12" s="17"/>
      <c r="F12" s="18"/>
      <c r="G12" s="19">
        <f>SUM(G13:G25)</f>
        <v>52553.100000000006</v>
      </c>
      <c r="H12" s="10"/>
      <c r="I12" s="9"/>
      <c r="J12" s="9"/>
      <c r="K12" s="9"/>
      <c r="L12" s="9"/>
      <c r="M12" s="9"/>
    </row>
    <row r="13" spans="1:13" s="8" customFormat="1" ht="30">
      <c r="A13" s="22" t="s">
        <v>28</v>
      </c>
      <c r="B13" s="33" t="s">
        <v>15</v>
      </c>
      <c r="C13" s="22"/>
      <c r="D13" s="22"/>
      <c r="E13" s="22"/>
      <c r="F13" s="22"/>
      <c r="G13" s="23">
        <v>20094.2</v>
      </c>
      <c r="H13" s="16"/>
      <c r="I13" s="9"/>
      <c r="J13" s="9"/>
      <c r="K13" s="9"/>
      <c r="L13" s="9"/>
      <c r="M13" s="9"/>
    </row>
    <row r="14" spans="1:13" ht="45">
      <c r="A14" s="20" t="s">
        <v>21</v>
      </c>
      <c r="B14" s="34" t="s">
        <v>1</v>
      </c>
      <c r="C14" s="21"/>
      <c r="D14" s="21"/>
      <c r="E14" s="21"/>
      <c r="F14" s="21"/>
      <c r="G14" s="7">
        <v>5092.3999999999996</v>
      </c>
      <c r="H14" s="6">
        <v>5092.3999999999996</v>
      </c>
      <c r="I14" s="6">
        <v>0</v>
      </c>
      <c r="J14" s="6">
        <v>5092.3999999999996</v>
      </c>
      <c r="K14" s="6">
        <v>0</v>
      </c>
      <c r="L14" s="6">
        <v>5092.3999999999996</v>
      </c>
      <c r="M14" s="6">
        <v>0</v>
      </c>
    </row>
    <row r="15" spans="1:13" ht="30">
      <c r="A15" s="15" t="s">
        <v>22</v>
      </c>
      <c r="B15" s="35" t="s">
        <v>2</v>
      </c>
      <c r="C15" s="4"/>
      <c r="D15" s="4"/>
      <c r="E15" s="4"/>
      <c r="F15" s="4"/>
      <c r="G15" s="5">
        <v>293.3</v>
      </c>
      <c r="H15" s="6">
        <v>293.3</v>
      </c>
      <c r="I15" s="6">
        <v>0</v>
      </c>
      <c r="J15" s="6">
        <v>293.3</v>
      </c>
      <c r="K15" s="6">
        <v>0</v>
      </c>
      <c r="L15" s="6">
        <v>293.3</v>
      </c>
      <c r="M15" s="6">
        <v>0</v>
      </c>
    </row>
    <row r="16" spans="1:13" s="11" customFormat="1" ht="30">
      <c r="A16" s="15" t="s">
        <v>17</v>
      </c>
      <c r="B16" s="35" t="s">
        <v>18</v>
      </c>
      <c r="C16" s="4"/>
      <c r="D16" s="4"/>
      <c r="E16" s="4"/>
      <c r="F16" s="4"/>
      <c r="G16" s="5">
        <v>1022.5</v>
      </c>
      <c r="H16" s="6"/>
      <c r="I16" s="6"/>
      <c r="J16" s="6"/>
      <c r="K16" s="6"/>
      <c r="L16" s="6"/>
      <c r="M16" s="6"/>
    </row>
    <row r="17" spans="1:13" ht="30">
      <c r="A17" s="15" t="s">
        <v>23</v>
      </c>
      <c r="B17" s="35" t="s">
        <v>3</v>
      </c>
      <c r="C17" s="4"/>
      <c r="D17" s="4"/>
      <c r="E17" s="4"/>
      <c r="F17" s="4"/>
      <c r="G17" s="5">
        <v>3067</v>
      </c>
      <c r="H17" s="6">
        <v>3067</v>
      </c>
      <c r="I17" s="6">
        <v>0</v>
      </c>
      <c r="J17" s="6">
        <v>3067</v>
      </c>
      <c r="K17" s="6">
        <v>0</v>
      </c>
      <c r="L17" s="6">
        <v>3067</v>
      </c>
      <c r="M17" s="6">
        <v>0</v>
      </c>
    </row>
    <row r="18" spans="1:13" ht="30">
      <c r="A18" s="24" t="s">
        <v>24</v>
      </c>
      <c r="B18" s="36" t="s">
        <v>4</v>
      </c>
      <c r="C18" s="25"/>
      <c r="D18" s="25"/>
      <c r="E18" s="25"/>
      <c r="F18" s="25"/>
      <c r="G18" s="26">
        <v>1000</v>
      </c>
      <c r="H18" s="6">
        <v>1000</v>
      </c>
      <c r="I18" s="6">
        <v>0</v>
      </c>
      <c r="J18" s="6">
        <v>1000</v>
      </c>
      <c r="K18" s="6">
        <v>0</v>
      </c>
      <c r="L18" s="6">
        <v>1000</v>
      </c>
      <c r="M18" s="6">
        <v>0</v>
      </c>
    </row>
    <row r="19" spans="1:13" ht="30" customHeight="1">
      <c r="A19" s="32" t="s">
        <v>16</v>
      </c>
      <c r="B19" s="37">
        <v>2160211040</v>
      </c>
      <c r="C19" s="31"/>
      <c r="D19" s="27"/>
      <c r="E19" s="27"/>
      <c r="F19" s="27"/>
      <c r="G19" s="28">
        <v>3492.5</v>
      </c>
      <c r="H19" s="29"/>
      <c r="I19" s="29"/>
      <c r="J19" s="29"/>
      <c r="K19" s="29"/>
      <c r="L19" s="29"/>
      <c r="M19" s="29"/>
    </row>
    <row r="20" spans="1:13" ht="30">
      <c r="A20" s="39" t="s">
        <v>25</v>
      </c>
      <c r="B20" s="40">
        <v>2160210440</v>
      </c>
      <c r="C20" s="38"/>
      <c r="D20" s="38"/>
      <c r="E20" s="38"/>
      <c r="F20" s="38"/>
      <c r="G20" s="28">
        <v>4402.8999999999996</v>
      </c>
      <c r="H20" s="30"/>
      <c r="I20" s="30"/>
      <c r="J20" s="30"/>
      <c r="K20" s="30"/>
      <c r="L20" s="30"/>
      <c r="M20" s="30"/>
    </row>
    <row r="21" spans="1:13" ht="45">
      <c r="A21" s="39" t="s">
        <v>29</v>
      </c>
      <c r="B21" s="40" t="s">
        <v>19</v>
      </c>
      <c r="C21" s="38"/>
      <c r="D21" s="38"/>
      <c r="E21" s="38"/>
      <c r="F21" s="38"/>
      <c r="G21" s="28">
        <v>3656.4</v>
      </c>
      <c r="H21" s="41"/>
      <c r="I21" s="41"/>
      <c r="J21" s="41"/>
      <c r="K21" s="41"/>
      <c r="L21" s="41"/>
      <c r="M21" s="41"/>
    </row>
    <row r="22" spans="1:13" ht="30">
      <c r="A22" s="39" t="s">
        <v>26</v>
      </c>
      <c r="B22" s="40">
        <v>2220110680</v>
      </c>
      <c r="C22" s="38"/>
      <c r="D22" s="38"/>
      <c r="E22" s="38"/>
      <c r="F22" s="38"/>
      <c r="G22" s="28">
        <v>3761.5</v>
      </c>
    </row>
    <row r="23" spans="1:13" ht="30">
      <c r="A23" s="39" t="s">
        <v>26</v>
      </c>
      <c r="B23" s="40">
        <v>2220210680</v>
      </c>
      <c r="C23" s="38"/>
      <c r="D23" s="38"/>
      <c r="E23" s="38"/>
      <c r="F23" s="38"/>
      <c r="G23" s="28">
        <v>1000.3</v>
      </c>
    </row>
    <row r="24" spans="1:13" ht="30">
      <c r="A24" s="39" t="s">
        <v>26</v>
      </c>
      <c r="B24" s="40">
        <v>2230110680</v>
      </c>
      <c r="C24" s="38"/>
      <c r="D24" s="38"/>
      <c r="E24" s="38"/>
      <c r="F24" s="38"/>
      <c r="G24" s="28">
        <v>5226.8</v>
      </c>
    </row>
    <row r="25" spans="1:13">
      <c r="A25" s="39" t="s">
        <v>20</v>
      </c>
      <c r="B25" s="40">
        <v>3010110320</v>
      </c>
      <c r="C25" s="38"/>
      <c r="D25" s="38"/>
      <c r="E25" s="38"/>
      <c r="F25" s="38"/>
      <c r="G25" s="28">
        <v>443.3</v>
      </c>
    </row>
  </sheetData>
  <mergeCells count="10">
    <mergeCell ref="A10:M10"/>
    <mergeCell ref="A12:B12"/>
    <mergeCell ref="A5:G5"/>
    <mergeCell ref="A9:I9"/>
    <mergeCell ref="A8:G8"/>
    <mergeCell ref="A1:G1"/>
    <mergeCell ref="A2:G2"/>
    <mergeCell ref="A3:G3"/>
    <mergeCell ref="A4:G4"/>
    <mergeCell ref="A7:G7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4.03.2019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9 - 04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1116C4-85F5-451B-B755-AA6C6CD9FF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2019-03-19T14:36:10Z</cp:lastPrinted>
  <dcterms:created xsi:type="dcterms:W3CDTF">2019-03-04T12:37:10Z</dcterms:created>
  <dcterms:modified xsi:type="dcterms:W3CDTF">2019-04-26T08:17:33Z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19.1.8.1300</vt:lpwstr>
  </property>
  <property fmtid="{D5CDD505-2E9C-101B-9397-08002B2CF9AE}" pid="4" name="Версия базы">
    <vt:lpwstr>19.1.1403.83240999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